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VGĮ" sheetId="1" r:id="rId1"/>
  </sheets>
  <definedNames>
    <definedName name="_xlnm.Print_Area" localSheetId="0">VGĮ!$A$1:$F$48</definedName>
  </definedNames>
  <calcPr calcId="152511"/>
</workbook>
</file>

<file path=xl/calcChain.xml><?xml version="1.0" encoding="utf-8"?>
<calcChain xmlns="http://schemas.openxmlformats.org/spreadsheetml/2006/main">
  <c r="F41" i="1" l="1"/>
  <c r="F38" i="1"/>
  <c r="F40" i="1"/>
  <c r="F39" i="1"/>
  <c r="F37" i="1"/>
  <c r="F17" i="1"/>
  <c r="F29" i="1"/>
  <c r="F24" i="1"/>
  <c r="F25" i="1"/>
  <c r="F26" i="1"/>
  <c r="F27" i="1"/>
  <c r="F28" i="1"/>
  <c r="F23" i="1"/>
  <c r="F42" i="1" l="1"/>
  <c r="F22" i="1"/>
  <c r="F21" i="1"/>
  <c r="F16" i="1" l="1"/>
  <c r="F8" i="1" l="1"/>
  <c r="F9" i="1"/>
  <c r="F10" i="1"/>
  <c r="F11" i="1"/>
  <c r="F14" i="1"/>
  <c r="F15" i="1"/>
  <c r="F20" i="1"/>
  <c r="F30" i="1" s="1"/>
  <c r="F32" i="1"/>
  <c r="F33" i="1"/>
  <c r="F34" i="1"/>
  <c r="F7" i="1"/>
  <c r="F18" i="1" l="1"/>
  <c r="F35" i="1"/>
  <c r="F12" i="1"/>
  <c r="F43" i="1" s="1"/>
  <c r="F44" i="1" l="1"/>
  <c r="F45" i="1" s="1"/>
</calcChain>
</file>

<file path=xl/sharedStrings.xml><?xml version="1.0" encoding="utf-8"?>
<sst xmlns="http://schemas.openxmlformats.org/spreadsheetml/2006/main" count="110" uniqueCount="84">
  <si>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</si>
  <si>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</si>
  <si>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</si>
  <si>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</si>
  <si>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</si>
  <si>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</si>
  <si>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</si>
  <si>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</si>
  <si>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Išpildomieji brėžiniai ir kadastriniai matavimai</t>
  </si>
  <si>
    <t>Viso (Bendroji dalis)</t>
  </si>
  <si>
    <t>kompl.</t>
  </si>
  <si>
    <t>BENDROJI DALIS</t>
  </si>
  <si>
    <t>Technologinis pastatas</t>
  </si>
  <si>
    <t>2.</t>
  </si>
  <si>
    <t>3.</t>
  </si>
  <si>
    <t>VISO DARBAMS</t>
  </si>
  <si>
    <t>PVM</t>
  </si>
  <si>
    <t>Viso su PVM</t>
  </si>
  <si>
    <t>Pastaba:</t>
  </si>
  <si>
    <t>Paleidimo ir derinimo darbai</t>
  </si>
  <si>
    <t>Elektros ir valdymo kabeliai</t>
  </si>
  <si>
    <t>Slėginiai vandens gerinimo įrenginiai (filtrai) su užpildu</t>
  </si>
  <si>
    <t>Technologiniai vamzdynai</t>
  </si>
  <si>
    <t>5.</t>
  </si>
  <si>
    <t>AUTOMATINIO VALDYMO SISTEMA</t>
  </si>
  <si>
    <t>SCADA išplėtimas</t>
  </si>
  <si>
    <t>Elektros, ryšio įranga</t>
  </si>
  <si>
    <t xml:space="preserve">Automatinė įranga ir matavimų prietaisai  </t>
  </si>
  <si>
    <t>Eksploatavimo ir priežiūros instrukcijos</t>
  </si>
  <si>
    <t>DARBŲ KAINŲ ŽINIARAŠTIS</t>
  </si>
  <si>
    <t>Vandentiekio prijungimo tinklai</t>
  </si>
  <si>
    <t>Oro kompresorius</t>
  </si>
  <si>
    <t>LAUKO TINKLAI IR GERBŪVIS</t>
  </si>
  <si>
    <t>Oksidatoriai</t>
  </si>
  <si>
    <t>1.1</t>
  </si>
  <si>
    <t>1.2</t>
  </si>
  <si>
    <t>1.3</t>
  </si>
  <si>
    <t>1.4</t>
  </si>
  <si>
    <t>1.5</t>
  </si>
  <si>
    <t>2.1</t>
  </si>
  <si>
    <t>2.2</t>
  </si>
  <si>
    <t>2.3</t>
  </si>
  <si>
    <t>3.1</t>
  </si>
  <si>
    <t>3.2</t>
  </si>
  <si>
    <t>3.3</t>
  </si>
  <si>
    <t>3.4</t>
  </si>
  <si>
    <t>5.1</t>
  </si>
  <si>
    <t>5.2</t>
  </si>
  <si>
    <t>5.3</t>
  </si>
  <si>
    <t>Statinio projektas, įskaitant inžinerinius tyrinėjimus</t>
  </si>
  <si>
    <t>Užsakovo personalo mokymai</t>
  </si>
  <si>
    <t>Atvirkštinės osmozės įrenginiai</t>
  </si>
  <si>
    <t>3.5</t>
  </si>
  <si>
    <t>Paplavų ir kitų nuotekų nuvedimo tinklai ir įrenginiai</t>
  </si>
  <si>
    <t>Dangos</t>
  </si>
  <si>
    <t>II kėlimo siurblys</t>
  </si>
  <si>
    <t>CIP (Clean in Place) sistema</t>
  </si>
  <si>
    <t>TECHNOLOGINĖ ĮRANGA IR STATINIAI</t>
  </si>
  <si>
    <t>3.6</t>
  </si>
  <si>
    <t>3.7</t>
  </si>
  <si>
    <t>3.8</t>
  </si>
  <si>
    <t>3.9</t>
  </si>
  <si>
    <t>3.10</t>
  </si>
  <si>
    <t>Generatorius</t>
  </si>
  <si>
    <t>Aptvėrimas</t>
  </si>
  <si>
    <t>2.4</t>
  </si>
  <si>
    <t>6.</t>
  </si>
  <si>
    <t>6.1</t>
  </si>
  <si>
    <t>6.2</t>
  </si>
  <si>
    <t>6.3</t>
  </si>
  <si>
    <t>FIZINĖ SAUGA</t>
  </si>
  <si>
    <t>Gaisrinė signalizacija</t>
  </si>
  <si>
    <t>Apsauginė signalizacija</t>
  </si>
  <si>
    <t>Vaizdo stebėjimo sistema</t>
  </si>
  <si>
    <t>Įeigos kontrolės sistema</t>
  </si>
  <si>
    <t>Kainų žiniaraščiuose įvardyti darbai yra įskaitant medžiagas, įrangą ir visus darbus, kaip nurodyta Techninėje specifikacijoje</t>
  </si>
  <si>
    <t>6.4</t>
  </si>
  <si>
    <t>6.5</t>
  </si>
  <si>
    <t>Viso (Lauko tinklai ir gerbūvis)</t>
  </si>
  <si>
    <t>Viso (Fizinė sauga)</t>
  </si>
  <si>
    <t>Viso (Automatinio valdymo sistema)</t>
  </si>
  <si>
    <t>Viso (Technologinė įranga ir statiniai)</t>
  </si>
  <si>
    <t>Švaraus vandens kaupimo talpa</t>
  </si>
  <si>
    <r>
      <t xml:space="preserve">Sutarties pavadinimas: </t>
    </r>
    <r>
      <rPr>
        <sz val="11"/>
        <color rgb="FF000000"/>
        <rFont val="Times New Roman"/>
        <family val="1"/>
      </rPr>
      <t>Vandens gerinimo įrenginių Šukės k., Darbėnų sen., Kretingos r. sav. projektavimas ir statyba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</si>
</sst>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  <charset val="186"/>
    </font>
    <font>
      <sz val="11"/>
      <color rgb="FFFF0000"/>
      <name val="Calibri"/>
      <family val="2"/>
      <scheme val="minor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0" fillId="0" borderId="1" xfId="0" applyBorder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4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4" fillId="0" borderId="1" xfId="0" applyNumberFormat="1" applyFont="1" applyBorder="1"/>
    <xf numFmtId="0" fontId="2" fillId="0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left" vertical="center" wrapText="1"/>
    </xf>
    <xf numFmtId="0" fontId="8" fillId="0" borderId="0" xfId="0" applyFont="1"/>
    <xf numFmtId="0" fontId="4" fillId="0" borderId="1" xfId="0" applyFont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/>
    <xf numFmtId="2" fontId="2" fillId="0" borderId="1" xfId="0" applyNumberFormat="1" applyFont="1" applyFill="1" applyBorder="1"/>
    <xf numFmtId="16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9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2" fontId="4" fillId="0" borderId="1" xfId="0" applyNumberFormat="1" applyFont="1" applyFill="1" applyBorder="1"/>
    <xf numFmtId="0" fontId="11" fillId="0" borderId="0" xfId="0" applyFont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/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zoomScaleNormal="100" workbookViewId="0">
      <selection activeCell="H14" sqref="H14"/>
    </sheetView>
  </sheetViews>
  <sheetFormatPr defaultRowHeight="14.4" x14ac:dyDescent="0.3"/>
  <cols>
    <col min="1" max="1" width="7.5546875" customWidth="1"/>
    <col min="2" max="2" width="46.109375" customWidth="1"/>
    <col min="3" max="3" width="8.6640625" customWidth="1"/>
    <col min="5" max="5" width="13.88671875" customWidth="1"/>
    <col min="6" max="6" width="13.5546875" customWidth="1"/>
  </cols>
  <sheetData>
    <row r="1" spans="1:6" ht="39" customHeight="1" x14ac:dyDescent="0.3">
      <c r="A1" s="19"/>
      <c r="B1" s="36" t="s">
        <v>83</v>
      </c>
      <c r="C1" s="36"/>
      <c r="D1" s="36"/>
      <c r="E1" s="36"/>
      <c r="F1" s="36"/>
    </row>
    <row r="2" spans="1:6" ht="26.25" customHeight="1" x14ac:dyDescent="0.3">
      <c r="A2" s="19"/>
      <c r="B2" s="20" t="s">
        <v>29</v>
      </c>
      <c r="C2" s="20"/>
      <c r="D2" s="20"/>
      <c r="E2" s="20"/>
      <c r="F2" s="20"/>
    </row>
    <row r="3" spans="1:6" ht="9" customHeight="1" x14ac:dyDescent="0.3">
      <c r="A3" s="1"/>
      <c r="B3" s="1"/>
      <c r="C3" s="1"/>
      <c r="D3" s="1"/>
      <c r="E3" s="1"/>
      <c r="F3" s="1"/>
    </row>
    <row r="4" spans="1:6" x14ac:dyDescent="0.3">
      <c r="A4" s="39" t="s">
        <v>0</v>
      </c>
      <c r="B4" s="39" t="s">
        <v>1</v>
      </c>
      <c r="C4" s="40" t="s">
        <v>2</v>
      </c>
      <c r="D4" s="41" t="s">
        <v>3</v>
      </c>
      <c r="E4" s="41"/>
      <c r="F4" s="41"/>
    </row>
    <row r="5" spans="1:6" ht="30.6" customHeight="1" x14ac:dyDescent="0.3">
      <c r="A5" s="39"/>
      <c r="B5" s="39"/>
      <c r="C5" s="40"/>
      <c r="D5" s="11" t="s">
        <v>4</v>
      </c>
      <c r="E5" s="12" t="s">
        <v>5</v>
      </c>
      <c r="F5" s="13" t="s">
        <v>6</v>
      </c>
    </row>
    <row r="6" spans="1:6" x14ac:dyDescent="0.3">
      <c r="A6" s="8" t="s">
        <v>7</v>
      </c>
      <c r="B6" s="9" t="s">
        <v>11</v>
      </c>
      <c r="C6" s="9"/>
      <c r="D6" s="9"/>
      <c r="E6" s="9"/>
      <c r="F6" s="9"/>
    </row>
    <row r="7" spans="1:6" x14ac:dyDescent="0.3">
      <c r="A7" s="3" t="s">
        <v>34</v>
      </c>
      <c r="B7" s="18" t="s">
        <v>49</v>
      </c>
      <c r="C7" s="7" t="s">
        <v>10</v>
      </c>
      <c r="D7" s="10">
        <v>1</v>
      </c>
      <c r="E7" s="5"/>
      <c r="F7" s="16">
        <f>D7*E7</f>
        <v>0</v>
      </c>
    </row>
    <row r="8" spans="1:6" x14ac:dyDescent="0.3">
      <c r="A8" s="3" t="s">
        <v>35</v>
      </c>
      <c r="B8" s="18" t="s">
        <v>28</v>
      </c>
      <c r="C8" s="7" t="s">
        <v>10</v>
      </c>
      <c r="D8" s="10">
        <v>1</v>
      </c>
      <c r="E8" s="5"/>
      <c r="F8" s="16">
        <f t="shared" ref="F8:F34" si="0">D8*E8</f>
        <v>0</v>
      </c>
    </row>
    <row r="9" spans="1:6" x14ac:dyDescent="0.3">
      <c r="A9" s="3" t="s">
        <v>36</v>
      </c>
      <c r="B9" s="18" t="s">
        <v>8</v>
      </c>
      <c r="C9" s="7" t="s">
        <v>10</v>
      </c>
      <c r="D9" s="10">
        <v>1</v>
      </c>
      <c r="E9" s="5"/>
      <c r="F9" s="16">
        <f t="shared" si="0"/>
        <v>0</v>
      </c>
    </row>
    <row r="10" spans="1:6" ht="13.95" customHeight="1" x14ac:dyDescent="0.3">
      <c r="A10" s="3" t="s">
        <v>37</v>
      </c>
      <c r="B10" s="18" t="s">
        <v>19</v>
      </c>
      <c r="C10" s="7" t="s">
        <v>10</v>
      </c>
      <c r="D10" s="10">
        <v>1</v>
      </c>
      <c r="E10" s="5"/>
      <c r="F10" s="16">
        <f t="shared" si="0"/>
        <v>0</v>
      </c>
    </row>
    <row r="11" spans="1:6" x14ac:dyDescent="0.3">
      <c r="A11" s="3" t="s">
        <v>38</v>
      </c>
      <c r="B11" s="18" t="s">
        <v>50</v>
      </c>
      <c r="C11" s="7" t="s">
        <v>10</v>
      </c>
      <c r="D11" s="10">
        <v>1</v>
      </c>
      <c r="E11" s="5"/>
      <c r="F11" s="16">
        <f t="shared" si="0"/>
        <v>0</v>
      </c>
    </row>
    <row r="12" spans="1:6" x14ac:dyDescent="0.3">
      <c r="A12" s="5"/>
      <c r="B12" s="6" t="s">
        <v>9</v>
      </c>
      <c r="C12" s="5"/>
      <c r="D12" s="5"/>
      <c r="E12" s="5"/>
      <c r="F12" s="17">
        <f>SUM(F7:F11)</f>
        <v>0</v>
      </c>
    </row>
    <row r="13" spans="1:6" x14ac:dyDescent="0.3">
      <c r="A13" s="23" t="s">
        <v>13</v>
      </c>
      <c r="B13" s="24" t="s">
        <v>32</v>
      </c>
      <c r="C13" s="25"/>
      <c r="D13" s="25"/>
      <c r="E13" s="25"/>
      <c r="F13" s="26"/>
    </row>
    <row r="14" spans="1:6" x14ac:dyDescent="0.3">
      <c r="A14" s="27" t="s">
        <v>39</v>
      </c>
      <c r="B14" s="18" t="s">
        <v>30</v>
      </c>
      <c r="C14" s="28" t="s">
        <v>10</v>
      </c>
      <c r="D14" s="29">
        <v>1</v>
      </c>
      <c r="E14" s="28"/>
      <c r="F14" s="26">
        <f t="shared" si="0"/>
        <v>0</v>
      </c>
    </row>
    <row r="15" spans="1:6" x14ac:dyDescent="0.3">
      <c r="A15" s="27" t="s">
        <v>40</v>
      </c>
      <c r="B15" s="18" t="s">
        <v>53</v>
      </c>
      <c r="C15" s="28" t="s">
        <v>10</v>
      </c>
      <c r="D15" s="29">
        <v>1</v>
      </c>
      <c r="E15" s="28"/>
      <c r="F15" s="26">
        <f t="shared" si="0"/>
        <v>0</v>
      </c>
    </row>
    <row r="16" spans="1:6" x14ac:dyDescent="0.3">
      <c r="A16" s="27" t="s">
        <v>41</v>
      </c>
      <c r="B16" s="18" t="s">
        <v>20</v>
      </c>
      <c r="C16" s="28" t="s">
        <v>10</v>
      </c>
      <c r="D16" s="29">
        <v>1</v>
      </c>
      <c r="E16" s="28"/>
      <c r="F16" s="26">
        <f t="shared" ref="F16:F17" si="1">D16*E16</f>
        <v>0</v>
      </c>
    </row>
    <row r="17" spans="1:8" x14ac:dyDescent="0.3">
      <c r="A17" s="27" t="s">
        <v>65</v>
      </c>
      <c r="B17" s="18" t="s">
        <v>54</v>
      </c>
      <c r="C17" s="28" t="s">
        <v>10</v>
      </c>
      <c r="D17" s="29">
        <v>1</v>
      </c>
      <c r="E17" s="28"/>
      <c r="F17" s="26">
        <f t="shared" si="1"/>
        <v>0</v>
      </c>
    </row>
    <row r="18" spans="1:8" x14ac:dyDescent="0.3">
      <c r="A18" s="25"/>
      <c r="B18" s="6" t="s">
        <v>78</v>
      </c>
      <c r="C18" s="28"/>
      <c r="D18" s="29"/>
      <c r="E18" s="30"/>
      <c r="F18" s="31">
        <f>SUM(F14:F17)</f>
        <v>0</v>
      </c>
    </row>
    <row r="19" spans="1:8" ht="15" customHeight="1" x14ac:dyDescent="0.3">
      <c r="A19" s="13" t="s">
        <v>14</v>
      </c>
      <c r="B19" s="6" t="s">
        <v>57</v>
      </c>
      <c r="C19" s="15"/>
      <c r="D19" s="10"/>
      <c r="E19" s="9"/>
      <c r="F19" s="5"/>
    </row>
    <row r="20" spans="1:8" ht="15" customHeight="1" x14ac:dyDescent="0.3">
      <c r="A20" s="15" t="s">
        <v>42</v>
      </c>
      <c r="B20" s="18" t="s">
        <v>21</v>
      </c>
      <c r="C20" s="15" t="s">
        <v>10</v>
      </c>
      <c r="D20" s="10">
        <v>1</v>
      </c>
      <c r="E20" s="9"/>
      <c r="F20" s="16">
        <f t="shared" si="0"/>
        <v>0</v>
      </c>
    </row>
    <row r="21" spans="1:8" x14ac:dyDescent="0.3">
      <c r="A21" s="15" t="s">
        <v>43</v>
      </c>
      <c r="B21" s="18" t="s">
        <v>33</v>
      </c>
      <c r="C21" s="15" t="s">
        <v>10</v>
      </c>
      <c r="D21" s="10">
        <v>1</v>
      </c>
      <c r="E21" s="9"/>
      <c r="F21" s="16">
        <f t="shared" ref="F21:F29" si="2">D21*E21</f>
        <v>0</v>
      </c>
    </row>
    <row r="22" spans="1:8" ht="15" customHeight="1" x14ac:dyDescent="0.3">
      <c r="A22" s="15" t="s">
        <v>44</v>
      </c>
      <c r="B22" s="18" t="s">
        <v>31</v>
      </c>
      <c r="C22" s="15" t="s">
        <v>10</v>
      </c>
      <c r="D22" s="10">
        <v>1</v>
      </c>
      <c r="E22" s="9"/>
      <c r="F22" s="16">
        <f t="shared" si="2"/>
        <v>0</v>
      </c>
    </row>
    <row r="23" spans="1:8" ht="15" customHeight="1" x14ac:dyDescent="0.3">
      <c r="A23" s="15" t="s">
        <v>45</v>
      </c>
      <c r="B23" s="18" t="s">
        <v>51</v>
      </c>
      <c r="C23" s="15" t="s">
        <v>10</v>
      </c>
      <c r="D23" s="10">
        <v>1</v>
      </c>
      <c r="E23" s="9"/>
      <c r="F23" s="16">
        <f t="shared" si="2"/>
        <v>0</v>
      </c>
    </row>
    <row r="24" spans="1:8" ht="15" customHeight="1" x14ac:dyDescent="0.3">
      <c r="A24" s="15" t="s">
        <v>52</v>
      </c>
      <c r="B24" s="18" t="s">
        <v>56</v>
      </c>
      <c r="C24" s="15" t="s">
        <v>10</v>
      </c>
      <c r="D24" s="10">
        <v>1</v>
      </c>
      <c r="E24" s="9"/>
      <c r="F24" s="16">
        <f t="shared" si="2"/>
        <v>0</v>
      </c>
    </row>
    <row r="25" spans="1:8" ht="15" customHeight="1" x14ac:dyDescent="0.3">
      <c r="A25" s="15" t="s">
        <v>58</v>
      </c>
      <c r="B25" s="18" t="s">
        <v>82</v>
      </c>
      <c r="C25" s="15" t="s">
        <v>10</v>
      </c>
      <c r="D25" s="10">
        <v>1</v>
      </c>
      <c r="E25" s="9"/>
      <c r="F25" s="16">
        <f t="shared" si="2"/>
        <v>0</v>
      </c>
    </row>
    <row r="26" spans="1:8" ht="15" customHeight="1" x14ac:dyDescent="0.3">
      <c r="A26" s="15" t="s">
        <v>59</v>
      </c>
      <c r="B26" s="18" t="s">
        <v>55</v>
      </c>
      <c r="C26" s="15" t="s">
        <v>10</v>
      </c>
      <c r="D26" s="10">
        <v>1</v>
      </c>
      <c r="E26" s="9"/>
      <c r="F26" s="16">
        <f t="shared" si="2"/>
        <v>0</v>
      </c>
    </row>
    <row r="27" spans="1:8" ht="15" customHeight="1" x14ac:dyDescent="0.3">
      <c r="A27" s="15" t="s">
        <v>60</v>
      </c>
      <c r="B27" s="18" t="s">
        <v>22</v>
      </c>
      <c r="C27" s="15" t="s">
        <v>10</v>
      </c>
      <c r="D27" s="10">
        <v>1</v>
      </c>
      <c r="E27" s="9"/>
      <c r="F27" s="16">
        <f t="shared" si="2"/>
        <v>0</v>
      </c>
    </row>
    <row r="28" spans="1:8" ht="15" customHeight="1" x14ac:dyDescent="0.3">
      <c r="A28" s="15" t="s">
        <v>61</v>
      </c>
      <c r="B28" s="4" t="s">
        <v>12</v>
      </c>
      <c r="C28" s="15" t="s">
        <v>10</v>
      </c>
      <c r="D28" s="10">
        <v>1</v>
      </c>
      <c r="E28" s="9"/>
      <c r="F28" s="16">
        <f t="shared" si="2"/>
        <v>0</v>
      </c>
    </row>
    <row r="29" spans="1:8" ht="15" customHeight="1" x14ac:dyDescent="0.3">
      <c r="A29" s="33" t="s">
        <v>62</v>
      </c>
      <c r="B29" s="34" t="s">
        <v>63</v>
      </c>
      <c r="C29" s="15" t="s">
        <v>10</v>
      </c>
      <c r="D29" s="10">
        <v>1</v>
      </c>
      <c r="E29" s="35"/>
      <c r="F29" s="16">
        <f t="shared" si="2"/>
        <v>0</v>
      </c>
      <c r="H29" s="32"/>
    </row>
    <row r="30" spans="1:8" ht="15" customHeight="1" x14ac:dyDescent="0.3">
      <c r="A30" s="15"/>
      <c r="B30" s="6" t="s">
        <v>81</v>
      </c>
      <c r="C30" s="15"/>
      <c r="D30" s="10"/>
      <c r="E30" s="9"/>
      <c r="F30" s="17">
        <f>SUM(F20:F29)</f>
        <v>0</v>
      </c>
    </row>
    <row r="31" spans="1:8" ht="15" customHeight="1" x14ac:dyDescent="0.3">
      <c r="A31" s="15" t="s">
        <v>23</v>
      </c>
      <c r="B31" s="6" t="s">
        <v>24</v>
      </c>
      <c r="C31" s="15"/>
      <c r="D31" s="10"/>
      <c r="E31" s="9"/>
      <c r="F31" s="16"/>
    </row>
    <row r="32" spans="1:8" ht="15" customHeight="1" x14ac:dyDescent="0.3">
      <c r="A32" s="15" t="s">
        <v>46</v>
      </c>
      <c r="B32" s="4" t="s">
        <v>25</v>
      </c>
      <c r="C32" s="15" t="s">
        <v>10</v>
      </c>
      <c r="D32" s="10">
        <v>1</v>
      </c>
      <c r="E32" s="9"/>
      <c r="F32" s="16">
        <f t="shared" si="0"/>
        <v>0</v>
      </c>
    </row>
    <row r="33" spans="1:6" ht="14.4" customHeight="1" x14ac:dyDescent="0.3">
      <c r="A33" s="15" t="s">
        <v>47</v>
      </c>
      <c r="B33" s="4" t="s">
        <v>26</v>
      </c>
      <c r="C33" s="15" t="s">
        <v>10</v>
      </c>
      <c r="D33" s="10">
        <v>1</v>
      </c>
      <c r="E33" s="9"/>
      <c r="F33" s="16">
        <f t="shared" si="0"/>
        <v>0</v>
      </c>
    </row>
    <row r="34" spans="1:6" ht="15.6" customHeight="1" x14ac:dyDescent="0.3">
      <c r="A34" s="15" t="s">
        <v>48</v>
      </c>
      <c r="B34" s="4" t="s">
        <v>27</v>
      </c>
      <c r="C34" s="15" t="s">
        <v>10</v>
      </c>
      <c r="D34" s="10">
        <v>1</v>
      </c>
      <c r="E34" s="9"/>
      <c r="F34" s="16">
        <f t="shared" si="0"/>
        <v>0</v>
      </c>
    </row>
    <row r="35" spans="1:6" ht="14.4" customHeight="1" x14ac:dyDescent="0.3">
      <c r="A35" s="15"/>
      <c r="B35" s="6" t="s">
        <v>80</v>
      </c>
      <c r="C35" s="9"/>
      <c r="D35" s="9"/>
      <c r="E35" s="9"/>
      <c r="F35" s="17">
        <f>SUM(F32:F34)</f>
        <v>0</v>
      </c>
    </row>
    <row r="36" spans="1:6" ht="15" customHeight="1" x14ac:dyDescent="0.3">
      <c r="A36" s="15" t="s">
        <v>66</v>
      </c>
      <c r="B36" s="6" t="s">
        <v>70</v>
      </c>
      <c r="C36" s="15"/>
      <c r="D36" s="10"/>
      <c r="E36" s="9"/>
      <c r="F36" s="16"/>
    </row>
    <row r="37" spans="1:6" ht="15" customHeight="1" x14ac:dyDescent="0.3">
      <c r="A37" s="15" t="s">
        <v>67</v>
      </c>
      <c r="B37" s="4" t="s">
        <v>64</v>
      </c>
      <c r="C37" s="15" t="s">
        <v>10</v>
      </c>
      <c r="D37" s="10">
        <v>1</v>
      </c>
      <c r="E37" s="9"/>
      <c r="F37" s="16">
        <f t="shared" ref="F37:F41" si="3">D37*E37</f>
        <v>0</v>
      </c>
    </row>
    <row r="38" spans="1:6" ht="15" customHeight="1" x14ac:dyDescent="0.3">
      <c r="A38" s="15" t="s">
        <v>68</v>
      </c>
      <c r="B38" s="4" t="s">
        <v>73</v>
      </c>
      <c r="C38" s="15" t="s">
        <v>10</v>
      </c>
      <c r="D38" s="10">
        <v>1</v>
      </c>
      <c r="E38" s="9"/>
      <c r="F38" s="16">
        <f t="shared" si="3"/>
        <v>0</v>
      </c>
    </row>
    <row r="39" spans="1:6" ht="14.4" customHeight="1" x14ac:dyDescent="0.3">
      <c r="A39" s="15" t="s">
        <v>69</v>
      </c>
      <c r="B39" s="4" t="s">
        <v>71</v>
      </c>
      <c r="C39" s="15" t="s">
        <v>10</v>
      </c>
      <c r="D39" s="10">
        <v>1</v>
      </c>
      <c r="E39" s="9"/>
      <c r="F39" s="16">
        <f t="shared" si="3"/>
        <v>0</v>
      </c>
    </row>
    <row r="40" spans="1:6" ht="15.6" customHeight="1" x14ac:dyDescent="0.3">
      <c r="A40" s="15" t="s">
        <v>76</v>
      </c>
      <c r="B40" s="4" t="s">
        <v>72</v>
      </c>
      <c r="C40" s="15" t="s">
        <v>10</v>
      </c>
      <c r="D40" s="10">
        <v>1</v>
      </c>
      <c r="E40" s="9"/>
      <c r="F40" s="16">
        <f t="shared" si="3"/>
        <v>0</v>
      </c>
    </row>
    <row r="41" spans="1:6" ht="15.6" customHeight="1" x14ac:dyDescent="0.3">
      <c r="A41" s="15" t="s">
        <v>77</v>
      </c>
      <c r="B41" s="4" t="s">
        <v>74</v>
      </c>
      <c r="C41" s="15" t="s">
        <v>10</v>
      </c>
      <c r="D41" s="10">
        <v>1</v>
      </c>
      <c r="E41" s="9"/>
      <c r="F41" s="16">
        <f t="shared" si="3"/>
        <v>0</v>
      </c>
    </row>
    <row r="42" spans="1:6" ht="14.4" customHeight="1" x14ac:dyDescent="0.3">
      <c r="A42" s="15"/>
      <c r="B42" s="6" t="s">
        <v>79</v>
      </c>
      <c r="C42" s="9"/>
      <c r="D42" s="9"/>
      <c r="E42" s="9"/>
      <c r="F42" s="17">
        <f>SUM(F37:F41)</f>
        <v>0</v>
      </c>
    </row>
    <row r="43" spans="1:6" x14ac:dyDescent="0.3">
      <c r="A43" s="5"/>
      <c r="B43" s="22" t="s">
        <v>15</v>
      </c>
      <c r="C43" s="9"/>
      <c r="D43" s="9"/>
      <c r="E43" s="9"/>
      <c r="F43" s="17">
        <f>F12+F18+F30+F35+F42</f>
        <v>0</v>
      </c>
    </row>
    <row r="44" spans="1:6" x14ac:dyDescent="0.3">
      <c r="A44" s="5"/>
      <c r="B44" s="22" t="s">
        <v>16</v>
      </c>
      <c r="C44" s="9"/>
      <c r="D44" s="9"/>
      <c r="E44" s="9"/>
      <c r="F44" s="17">
        <f>ROUND(F43*0.21,2)</f>
        <v>0</v>
      </c>
    </row>
    <row r="45" spans="1:6" x14ac:dyDescent="0.3">
      <c r="A45" s="2"/>
      <c r="B45" s="22" t="s">
        <v>17</v>
      </c>
      <c r="C45" s="14"/>
      <c r="D45" s="14"/>
      <c r="E45" s="14"/>
      <c r="F45" s="17">
        <f>F43+F44</f>
        <v>0</v>
      </c>
    </row>
    <row r="46" spans="1:6" ht="9.6" customHeight="1" x14ac:dyDescent="0.3"/>
    <row r="47" spans="1:6" x14ac:dyDescent="0.3">
      <c r="A47" s="19"/>
      <c r="B47" s="21" t="s">
        <v>18</v>
      </c>
      <c r="C47" s="19"/>
      <c r="D47" s="19"/>
      <c r="E47" s="19"/>
      <c r="F47" s="19"/>
    </row>
    <row r="48" spans="1:6" ht="29.4" customHeight="1" x14ac:dyDescent="0.3">
      <c r="A48" s="19"/>
      <c r="B48" s="37" t="s">
        <v>75</v>
      </c>
      <c r="C48" s="38"/>
      <c r="D48" s="38"/>
      <c r="E48" s="38"/>
      <c r="F48" s="38"/>
    </row>
  </sheetData>
  <mergeCells count="6">
    <mergeCell ref="B1:F1"/>
    <mergeCell ref="B48:F48"/>
    <mergeCell ref="A4:A5"/>
    <mergeCell ref="B4:B5"/>
    <mergeCell ref="C4:C5"/>
    <mergeCell ref="D4:F4"/>
  </mergeCells>
  <pageMargins left="0.98425196850393704" right="0.70866141732283472" top="0.59055118110236227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VGĮ</vt:lpstr>
      <vt:lpstr>VGĮ!Print_Area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2025-10-03T09:05:00Z</dcterms:modified>
</cp:coreProperties>
</file>